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май 2021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6" i="1" l="1"/>
  <c r="D6" i="1"/>
  <c r="D17" i="1"/>
  <c r="D16" i="1" s="1"/>
  <c r="D30" i="1"/>
  <c r="D29" i="1" s="1"/>
  <c r="D4" i="1" l="1"/>
  <c r="D40" i="1" s="1"/>
  <c r="C30" i="1" l="1"/>
  <c r="C6" i="1" l="1"/>
  <c r="C29" i="1" l="1"/>
  <c r="C17" i="1"/>
  <c r="C4" i="1" s="1"/>
  <c r="F34" i="1"/>
  <c r="F33" i="1"/>
  <c r="F32" i="1"/>
  <c r="F31" i="1"/>
  <c r="E33" i="1"/>
  <c r="E31" i="1"/>
  <c r="E24" i="1"/>
  <c r="E11" i="1"/>
  <c r="E39" i="1"/>
  <c r="E38" i="1"/>
  <c r="F18" i="1"/>
  <c r="F38" i="1"/>
  <c r="E9" i="1"/>
  <c r="E8" i="1"/>
  <c r="F11" i="1"/>
  <c r="F37" i="1"/>
  <c r="E7" i="1"/>
  <c r="F7" i="1"/>
  <c r="F8" i="1"/>
  <c r="F9" i="1"/>
  <c r="F10" i="1"/>
  <c r="E12" i="1"/>
  <c r="F12" i="1"/>
  <c r="E13" i="1"/>
  <c r="F13" i="1"/>
  <c r="E14" i="1"/>
  <c r="F14" i="1"/>
  <c r="E19" i="1"/>
  <c r="F19" i="1"/>
  <c r="E20" i="1"/>
  <c r="F20" i="1"/>
  <c r="E22" i="1"/>
  <c r="F22" i="1"/>
  <c r="E23" i="1"/>
  <c r="F23" i="1"/>
  <c r="F24" i="1"/>
  <c r="E25" i="1"/>
  <c r="F25" i="1"/>
  <c r="E26" i="1"/>
  <c r="F26" i="1"/>
  <c r="E27" i="1"/>
  <c r="F27" i="1"/>
  <c r="E28" i="1"/>
  <c r="F28" i="1"/>
  <c r="F36" i="1"/>
  <c r="F39" i="1"/>
  <c r="F15" i="1"/>
  <c r="E17" i="1" l="1"/>
  <c r="F17" i="1"/>
  <c r="E6" i="1"/>
  <c r="C40" i="1"/>
  <c r="E30" i="1"/>
  <c r="F30" i="1"/>
  <c r="F6" i="1"/>
  <c r="E29" i="1"/>
  <c r="F29" i="1"/>
  <c r="F16" i="1" l="1"/>
  <c r="E16" i="1"/>
  <c r="E4" i="1"/>
  <c r="F4" i="1"/>
  <c r="E40" i="1"/>
  <c r="F40" i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<sst xmlns="http://schemas.openxmlformats.org/spreadsheetml/2006/main" count="95" uniqueCount="86">
  <si>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</si>
  <si>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</si>
  <si>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</si>
  <si>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</si>
  <si>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</si>
  <si>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</si>
  <si>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</si>
  <si>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</si>
  <si>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</si>
  <si>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</si>
  <si>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</si>
  <si>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</si>
  <si>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</si>
  <si>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</si>
  <si>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</si>
  <si>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</si>
  <si>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</si>
  <si>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</si>
  <si>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</si>
  <si>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</si>
  <si>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</si>
  <si>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</si>
  <si>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</si>
  <si>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</si>
  <si>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</si>
  <si>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</si>
  <si>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</si>
  <si>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</si>
  <si>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</si>
  <si>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</si>
  <si>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</si>
  <si>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</si>
  <si>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</si>
  <si>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</si>
  <si>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</si>
  <si>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</si>
  <si>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</si>
  <si>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</si>
  <si>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</si>
  <si>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</si>
  <si>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</si>
  <si>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</si>
  <si>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</si>
  <si>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</si>
  <si>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</si>
  <si>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</si>
  <si>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</si>
  <si>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</si>
  <si>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</si>
  <si>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</si>
  <si>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</si>
  <si>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</si>
  <si>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</si>
  <si>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</si>
  <si>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</si>
  <si>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</si>
  <si>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</si>
  <si>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</si>
  <si>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</si>
  <si>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</si>
  <si>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</si>
  <si>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</si>
  <si>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</si>
  <si>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</si>
  <si>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</si>
  <si>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</si>
  <si>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</si>
  <si>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</si>
  <si>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</si>
  <si>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</si>
  <si>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</si>
  <si>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</si>
  <si>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</si>
  <si>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</si>
  <si>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</si>
  <si>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</si>
  <si>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</si>
  <si>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2020/2021гг.</t>
  </si>
  <si>
    <t>Прочие доходы от использования имущества***</t>
  </si>
  <si>
    <t>Темп роста, %</t>
  </si>
  <si>
    <t>Отклонение, тыс. руб.</t>
  </si>
  <si>
    <t>А</t>
  </si>
  <si>
    <t>1</t>
  </si>
  <si>
    <t>Исполнение на 01.06.2020г., тыс.руб.</t>
  </si>
  <si>
    <t>Исполнение на 01.06.2021г., тыс.руб.</t>
  </si>
  <si>
    <t>5=3-2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</si>
</sst>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0" fontId="2" fillId="8" borderId="0" xfId="0" applyFont="1" applyFill="1" applyProtection="1"/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B8" sqref="B8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4" width="14" style="1" customWidth="1"/>
    <col min="5" max="5" width="12" style="30" customWidth="1"/>
    <col min="6" max="6" width="14.8554687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56" t="s">
        <v>77</v>
      </c>
      <c r="B1" s="56"/>
      <c r="C1" s="56"/>
      <c r="D1" s="56"/>
      <c r="E1" s="56"/>
      <c r="F1" s="56"/>
    </row>
    <row r="2" spans="1:6" ht="61.5" customHeight="1" x14ac:dyDescent="0.25">
      <c r="A2" s="2" t="s">
        <v>0</v>
      </c>
      <c r="B2" s="3" t="s">
        <v>1</v>
      </c>
      <c r="C2" s="2" t="s">
        <v>83</v>
      </c>
      <c r="D2" s="2" t="s">
        <v>84</v>
      </c>
      <c r="E2" s="4" t="s">
        <v>79</v>
      </c>
      <c r="F2" s="33" t="s">
        <v>80</v>
      </c>
    </row>
    <row r="3" spans="1:6" s="58" customFormat="1" ht="16.5" customHeight="1" x14ac:dyDescent="0.25">
      <c r="A3" s="59" t="s">
        <v>81</v>
      </c>
      <c r="B3" s="60" t="s">
        <v>82</v>
      </c>
      <c r="C3" s="59">
        <v>2</v>
      </c>
      <c r="D3" s="59">
        <v>3</v>
      </c>
      <c r="E3" s="61">
        <v>4</v>
      </c>
      <c r="F3" s="62" t="s">
        <v>85</v>
      </c>
    </row>
    <row r="4" spans="1:6" x14ac:dyDescent="0.25">
      <c r="A4" s="5" t="s">
        <v>2</v>
      </c>
      <c r="B4" s="6" t="s">
        <v>3</v>
      </c>
      <c r="C4" s="40">
        <f>C6+C16</f>
        <v>197189</v>
      </c>
      <c r="D4" s="40">
        <f>D6+D16</f>
        <v>222470</v>
      </c>
      <c r="E4" s="48">
        <f>D4/C4</f>
        <v>1.1282069486634649</v>
      </c>
      <c r="F4" s="40">
        <f>D4-C4</f>
        <v>25281</v>
      </c>
    </row>
    <row r="5" spans="1:6" x14ac:dyDescent="0.25">
      <c r="A5" s="7" t="s">
        <v>4</v>
      </c>
      <c r="B5" s="8"/>
      <c r="C5" s="54"/>
      <c r="D5" s="41"/>
      <c r="E5" s="39"/>
      <c r="F5" s="15"/>
    </row>
    <row r="6" spans="1:6" s="12" customFormat="1" x14ac:dyDescent="0.2">
      <c r="A6" s="9" t="s">
        <v>5</v>
      </c>
      <c r="B6" s="10"/>
      <c r="C6" s="42">
        <f>SUM(C7:C15)</f>
        <v>173377</v>
      </c>
      <c r="D6" s="42">
        <f>SUM(D7:D15)</f>
        <v>199596</v>
      </c>
      <c r="E6" s="49">
        <f t="shared" ref="E6:E17" si="0">D6/C6</f>
        <v>1.1512253643793582</v>
      </c>
      <c r="F6" s="42">
        <f t="shared" ref="F6:F20" si="1">D6-C6</f>
        <v>26219</v>
      </c>
    </row>
    <row r="7" spans="1:6" s="17" customFormat="1" x14ac:dyDescent="0.2">
      <c r="A7" s="13" t="s">
        <v>6</v>
      </c>
      <c r="B7" s="14" t="s">
        <v>7</v>
      </c>
      <c r="C7" s="16">
        <v>92866</v>
      </c>
      <c r="D7" s="15">
        <v>110809</v>
      </c>
      <c r="E7" s="11">
        <f t="shared" si="0"/>
        <v>1.1932138780608619</v>
      </c>
      <c r="F7" s="15">
        <f t="shared" si="1"/>
        <v>17943</v>
      </c>
    </row>
    <row r="8" spans="1:6" s="17" customFormat="1" ht="30" x14ac:dyDescent="0.2">
      <c r="A8" s="13" t="s">
        <v>58</v>
      </c>
      <c r="B8" s="14" t="s">
        <v>54</v>
      </c>
      <c r="C8" s="16">
        <v>10226</v>
      </c>
      <c r="D8" s="15">
        <v>11877</v>
      </c>
      <c r="E8" s="11">
        <f t="shared" si="0"/>
        <v>1.1614512028163504</v>
      </c>
      <c r="F8" s="15">
        <f t="shared" si="1"/>
        <v>1651</v>
      </c>
    </row>
    <row r="9" spans="1:6" s="17" customFormat="1" ht="30" x14ac:dyDescent="0.2">
      <c r="A9" s="13" t="s">
        <v>59</v>
      </c>
      <c r="B9" s="14" t="s">
        <v>44</v>
      </c>
      <c r="C9" s="16">
        <v>10403</v>
      </c>
      <c r="D9" s="51">
        <v>6116</v>
      </c>
      <c r="E9" s="11">
        <f t="shared" si="0"/>
        <v>0.58790733442276266</v>
      </c>
      <c r="F9" s="15">
        <f t="shared" si="1"/>
        <v>-4287</v>
      </c>
    </row>
    <row r="10" spans="1:6" s="17" customFormat="1" x14ac:dyDescent="0.2">
      <c r="A10" s="13" t="s">
        <v>8</v>
      </c>
      <c r="B10" s="14" t="s">
        <v>45</v>
      </c>
      <c r="C10" s="16">
        <v>392</v>
      </c>
      <c r="D10" s="15">
        <v>66</v>
      </c>
      <c r="E10" s="11" t="s">
        <v>76</v>
      </c>
      <c r="F10" s="15">
        <f t="shared" si="1"/>
        <v>-326</v>
      </c>
    </row>
    <row r="11" spans="1:6" s="17" customFormat="1" ht="27" customHeight="1" x14ac:dyDescent="0.2">
      <c r="A11" s="13" t="s">
        <v>60</v>
      </c>
      <c r="B11" s="14" t="s">
        <v>57</v>
      </c>
      <c r="C11" s="16">
        <v>615</v>
      </c>
      <c r="D11" s="15">
        <v>8746</v>
      </c>
      <c r="E11" s="11">
        <f t="shared" si="0"/>
        <v>14.221138211382113</v>
      </c>
      <c r="F11" s="15">
        <f t="shared" si="1"/>
        <v>8131</v>
      </c>
    </row>
    <row r="12" spans="1:6" s="17" customFormat="1" ht="14.25" customHeight="1" x14ac:dyDescent="0.2">
      <c r="A12" s="13" t="s">
        <v>9</v>
      </c>
      <c r="B12" s="14" t="s">
        <v>10</v>
      </c>
      <c r="C12" s="16">
        <v>3009</v>
      </c>
      <c r="D12" s="15">
        <v>3355</v>
      </c>
      <c r="E12" s="11">
        <f t="shared" si="0"/>
        <v>1.1149883682286474</v>
      </c>
      <c r="F12" s="15">
        <f t="shared" si="1"/>
        <v>346</v>
      </c>
    </row>
    <row r="13" spans="1:6" s="17" customFormat="1" x14ac:dyDescent="0.2">
      <c r="A13" s="13" t="s">
        <v>11</v>
      </c>
      <c r="B13" s="14" t="s">
        <v>12</v>
      </c>
      <c r="C13" s="16">
        <v>52198</v>
      </c>
      <c r="D13" s="15">
        <v>54470</v>
      </c>
      <c r="E13" s="11">
        <f t="shared" si="0"/>
        <v>1.0435265718993065</v>
      </c>
      <c r="F13" s="15">
        <f t="shared" si="1"/>
        <v>2272</v>
      </c>
    </row>
    <row r="14" spans="1:6" s="17" customFormat="1" x14ac:dyDescent="0.2">
      <c r="A14" s="13" t="s">
        <v>13</v>
      </c>
      <c r="B14" s="14" t="s">
        <v>14</v>
      </c>
      <c r="C14" s="16">
        <v>3668</v>
      </c>
      <c r="D14" s="15">
        <v>4154</v>
      </c>
      <c r="E14" s="11">
        <f t="shared" si="0"/>
        <v>1.1324972737186478</v>
      </c>
      <c r="F14" s="15">
        <f t="shared" si="1"/>
        <v>486</v>
      </c>
    </row>
    <row r="15" spans="1:6" s="17" customFormat="1" ht="27" customHeight="1" x14ac:dyDescent="0.2">
      <c r="A15" s="13" t="s">
        <v>15</v>
      </c>
      <c r="B15" s="14" t="s">
        <v>16</v>
      </c>
      <c r="C15" s="16">
        <v>0</v>
      </c>
      <c r="D15" s="15">
        <v>3</v>
      </c>
      <c r="E15" s="11" t="s">
        <v>76</v>
      </c>
      <c r="F15" s="15">
        <f t="shared" si="1"/>
        <v>3</v>
      </c>
    </row>
    <row r="16" spans="1:6" s="18" customFormat="1" x14ac:dyDescent="0.2">
      <c r="A16" s="9" t="s">
        <v>17</v>
      </c>
      <c r="B16" s="10"/>
      <c r="C16" s="42">
        <f>C17+C23+C24+C25+C26+C27+C28</f>
        <v>23812</v>
      </c>
      <c r="D16" s="42">
        <f>D17+D23+D24+D25+D26+D27+D28</f>
        <v>22874</v>
      </c>
      <c r="E16" s="49">
        <f t="shared" si="0"/>
        <v>0.96060809675793712</v>
      </c>
      <c r="F16" s="42">
        <f t="shared" si="1"/>
        <v>-938</v>
      </c>
    </row>
    <row r="17" spans="1:6" s="12" customFormat="1" ht="42.75" customHeight="1" x14ac:dyDescent="0.2">
      <c r="A17" s="19" t="s">
        <v>18</v>
      </c>
      <c r="B17" s="20" t="s">
        <v>19</v>
      </c>
      <c r="C17" s="15">
        <f>SUM(C18:C22)</f>
        <v>10028</v>
      </c>
      <c r="D17" s="15">
        <f>SUM(D18:D22)</f>
        <v>13224</v>
      </c>
      <c r="E17" s="11">
        <f t="shared" si="0"/>
        <v>1.3187076186677305</v>
      </c>
      <c r="F17" s="15">
        <f t="shared" si="1"/>
        <v>3196</v>
      </c>
    </row>
    <row r="18" spans="1:6" s="12" customFormat="1" ht="33.6" customHeight="1" x14ac:dyDescent="0.2">
      <c r="A18" s="19" t="s">
        <v>62</v>
      </c>
      <c r="B18" s="20" t="s">
        <v>61</v>
      </c>
      <c r="C18" s="55">
        <v>0</v>
      </c>
      <c r="D18" s="15">
        <v>0</v>
      </c>
      <c r="E18" s="11" t="s">
        <v>46</v>
      </c>
      <c r="F18" s="15">
        <f t="shared" si="1"/>
        <v>0</v>
      </c>
    </row>
    <row r="19" spans="1:6" s="17" customFormat="1" ht="24" customHeight="1" x14ac:dyDescent="0.2">
      <c r="A19" s="13" t="s">
        <v>20</v>
      </c>
      <c r="B19" s="14" t="s">
        <v>21</v>
      </c>
      <c r="C19" s="16">
        <v>6564</v>
      </c>
      <c r="D19" s="15">
        <v>8357</v>
      </c>
      <c r="E19" s="11">
        <f>D19/C19</f>
        <v>1.2731566118220596</v>
      </c>
      <c r="F19" s="15">
        <f t="shared" si="1"/>
        <v>1793</v>
      </c>
    </row>
    <row r="20" spans="1:6" s="17" customFormat="1" ht="22.5" x14ac:dyDescent="0.2">
      <c r="A20" s="13" t="s">
        <v>22</v>
      </c>
      <c r="B20" s="14" t="s">
        <v>23</v>
      </c>
      <c r="C20" s="16">
        <v>2444</v>
      </c>
      <c r="D20" s="16">
        <v>2811</v>
      </c>
      <c r="E20" s="11">
        <f>D20/C20</f>
        <v>1.150163666121113</v>
      </c>
      <c r="F20" s="15">
        <f t="shared" si="1"/>
        <v>367</v>
      </c>
    </row>
    <row r="21" spans="1:6" s="17" customFormat="1" ht="30" x14ac:dyDescent="0.2">
      <c r="A21" s="13" t="s">
        <v>72</v>
      </c>
      <c r="B21" s="14" t="s">
        <v>73</v>
      </c>
      <c r="C21" s="16">
        <v>0</v>
      </c>
      <c r="D21" s="16">
        <v>0</v>
      </c>
      <c r="E21" s="11" t="s">
        <v>46</v>
      </c>
      <c r="F21" s="52" t="s">
        <v>46</v>
      </c>
    </row>
    <row r="22" spans="1:6" s="17" customFormat="1" ht="22.5" customHeight="1" x14ac:dyDescent="0.2">
      <c r="A22" s="13" t="s">
        <v>78</v>
      </c>
      <c r="B22" s="14"/>
      <c r="C22" s="16">
        <v>1020</v>
      </c>
      <c r="D22" s="16">
        <v>2056</v>
      </c>
      <c r="E22" s="11">
        <f t="shared" ref="E22:E33" si="2">D22/C22</f>
        <v>2.0156862745098039</v>
      </c>
      <c r="F22" s="15">
        <f t="shared" ref="F22:F40" si="3">D22-C22</f>
        <v>1036</v>
      </c>
    </row>
    <row r="23" spans="1:6" s="17" customFormat="1" ht="27.75" customHeight="1" x14ac:dyDescent="0.2">
      <c r="A23" s="13" t="s">
        <v>24</v>
      </c>
      <c r="B23" s="14" t="s">
        <v>25</v>
      </c>
      <c r="C23" s="16">
        <v>605</v>
      </c>
      <c r="D23" s="16">
        <v>271</v>
      </c>
      <c r="E23" s="11">
        <f t="shared" si="2"/>
        <v>0.44793388429752068</v>
      </c>
      <c r="F23" s="15">
        <f t="shared" si="3"/>
        <v>-334</v>
      </c>
    </row>
    <row r="24" spans="1:6" s="17" customFormat="1" ht="30" x14ac:dyDescent="0.2">
      <c r="A24" s="13" t="s">
        <v>26</v>
      </c>
      <c r="B24" s="14" t="s">
        <v>27</v>
      </c>
      <c r="C24" s="16">
        <v>586</v>
      </c>
      <c r="D24" s="16">
        <v>611</v>
      </c>
      <c r="E24" s="11">
        <f t="shared" si="2"/>
        <v>1.0426621160409557</v>
      </c>
      <c r="F24" s="15">
        <f t="shared" si="3"/>
        <v>25</v>
      </c>
    </row>
    <row r="25" spans="1:6" s="17" customFormat="1" ht="16.149999999999999" customHeight="1" x14ac:dyDescent="0.2">
      <c r="A25" s="13" t="s">
        <v>47</v>
      </c>
      <c r="B25" s="14" t="s">
        <v>48</v>
      </c>
      <c r="C25" s="16">
        <v>1411</v>
      </c>
      <c r="D25" s="16">
        <v>1964</v>
      </c>
      <c r="E25" s="11">
        <f t="shared" si="2"/>
        <v>1.3919206236711552</v>
      </c>
      <c r="F25" s="15">
        <f t="shared" si="3"/>
        <v>553</v>
      </c>
    </row>
    <row r="26" spans="1:6" s="17" customFormat="1" ht="16.899999999999999" customHeight="1" x14ac:dyDescent="0.2">
      <c r="A26" s="13" t="s">
        <v>28</v>
      </c>
      <c r="B26" s="14" t="s">
        <v>49</v>
      </c>
      <c r="C26" s="16">
        <v>6274</v>
      </c>
      <c r="D26" s="16">
        <v>4048</v>
      </c>
      <c r="E26" s="11">
        <f t="shared" si="2"/>
        <v>0.64520242269684414</v>
      </c>
      <c r="F26" s="15">
        <f t="shared" si="3"/>
        <v>-2226</v>
      </c>
    </row>
    <row r="27" spans="1:6" s="17" customFormat="1" x14ac:dyDescent="0.2">
      <c r="A27" s="13" t="s">
        <v>29</v>
      </c>
      <c r="B27" s="14" t="s">
        <v>30</v>
      </c>
      <c r="C27" s="16">
        <v>3640</v>
      </c>
      <c r="D27" s="16">
        <v>1445</v>
      </c>
      <c r="E27" s="11">
        <f t="shared" si="2"/>
        <v>0.39697802197802196</v>
      </c>
      <c r="F27" s="15">
        <f t="shared" si="3"/>
        <v>-2195</v>
      </c>
    </row>
    <row r="28" spans="1:6" s="17" customFormat="1" x14ac:dyDescent="0.2">
      <c r="A28" s="13" t="s">
        <v>31</v>
      </c>
      <c r="B28" s="14" t="s">
        <v>32</v>
      </c>
      <c r="C28" s="16">
        <v>1268</v>
      </c>
      <c r="D28" s="16">
        <v>1311</v>
      </c>
      <c r="E28" s="11">
        <f t="shared" si="2"/>
        <v>1.0339116719242902</v>
      </c>
      <c r="F28" s="15">
        <f t="shared" si="3"/>
        <v>43</v>
      </c>
    </row>
    <row r="29" spans="1:6" s="22" customFormat="1" ht="15" customHeight="1" x14ac:dyDescent="0.2">
      <c r="A29" s="21" t="s">
        <v>53</v>
      </c>
      <c r="B29" s="6" t="s">
        <v>35</v>
      </c>
      <c r="C29" s="40">
        <f>C30+C36+C37+C38+C39</f>
        <v>604439</v>
      </c>
      <c r="D29" s="40">
        <f>D30+D36+D37+D38+D39+D35</f>
        <v>673457</v>
      </c>
      <c r="E29" s="48">
        <f t="shared" si="2"/>
        <v>1.1141852196830448</v>
      </c>
      <c r="F29" s="40">
        <f t="shared" si="3"/>
        <v>69018</v>
      </c>
    </row>
    <row r="30" spans="1:6" s="22" customFormat="1" ht="30" x14ac:dyDescent="0.2">
      <c r="A30" s="36" t="s">
        <v>67</v>
      </c>
      <c r="B30" s="37" t="s">
        <v>50</v>
      </c>
      <c r="C30" s="15">
        <f>C31+C32+C33+C34</f>
        <v>606137</v>
      </c>
      <c r="D30" s="38">
        <f>D31+D32+D33+D34</f>
        <v>679246</v>
      </c>
      <c r="E30" s="44">
        <f t="shared" si="2"/>
        <v>1.1206146465238056</v>
      </c>
      <c r="F30" s="15">
        <f t="shared" si="3"/>
        <v>73109</v>
      </c>
    </row>
    <row r="31" spans="1:6" s="22" customFormat="1" ht="30" x14ac:dyDescent="0.2">
      <c r="A31" s="53" t="s">
        <v>63</v>
      </c>
      <c r="B31" s="37" t="s">
        <v>68</v>
      </c>
      <c r="C31" s="15">
        <v>62092</v>
      </c>
      <c r="D31" s="38">
        <v>77571</v>
      </c>
      <c r="E31" s="44">
        <f t="shared" si="2"/>
        <v>1.24929137409006</v>
      </c>
      <c r="F31" s="15">
        <f t="shared" si="3"/>
        <v>15479</v>
      </c>
    </row>
    <row r="32" spans="1:6" s="22" customFormat="1" ht="30" x14ac:dyDescent="0.2">
      <c r="A32" s="36" t="s">
        <v>64</v>
      </c>
      <c r="B32" s="37" t="s">
        <v>69</v>
      </c>
      <c r="C32" s="15">
        <v>15316</v>
      </c>
      <c r="D32" s="38">
        <v>22457</v>
      </c>
      <c r="E32" s="44" t="s">
        <v>76</v>
      </c>
      <c r="F32" s="15">
        <f t="shared" si="3"/>
        <v>7141</v>
      </c>
    </row>
    <row r="33" spans="1:6" s="22" customFormat="1" ht="30" x14ac:dyDescent="0.2">
      <c r="A33" s="36" t="s">
        <v>65</v>
      </c>
      <c r="B33" s="37" t="s">
        <v>70</v>
      </c>
      <c r="C33" s="15">
        <v>494304</v>
      </c>
      <c r="D33" s="38">
        <v>578022</v>
      </c>
      <c r="E33" s="44">
        <f t="shared" si="2"/>
        <v>1.1693654107593707</v>
      </c>
      <c r="F33" s="15">
        <f t="shared" si="3"/>
        <v>83718</v>
      </c>
    </row>
    <row r="34" spans="1:6" s="22" customFormat="1" x14ac:dyDescent="0.2">
      <c r="A34" s="36" t="s">
        <v>66</v>
      </c>
      <c r="B34" s="37" t="s">
        <v>71</v>
      </c>
      <c r="C34" s="15">
        <v>34425</v>
      </c>
      <c r="D34" s="38">
        <v>1196</v>
      </c>
      <c r="E34" s="44" t="s">
        <v>76</v>
      </c>
      <c r="F34" s="15">
        <f t="shared" si="3"/>
        <v>-33229</v>
      </c>
    </row>
    <row r="35" spans="1:6" s="22" customFormat="1" ht="45" x14ac:dyDescent="0.2">
      <c r="A35" s="36" t="s">
        <v>74</v>
      </c>
      <c r="B35" s="37" t="s">
        <v>75</v>
      </c>
      <c r="C35" s="15">
        <v>0</v>
      </c>
      <c r="D35" s="38">
        <v>0</v>
      </c>
      <c r="E35" s="11" t="s">
        <v>46</v>
      </c>
      <c r="F35" s="52" t="s">
        <v>46</v>
      </c>
    </row>
    <row r="36" spans="1:6" s="22" customFormat="1" ht="45" x14ac:dyDescent="0.2">
      <c r="A36" s="36" t="s">
        <v>55</v>
      </c>
      <c r="B36" s="37" t="s">
        <v>56</v>
      </c>
      <c r="C36" s="15">
        <v>0</v>
      </c>
      <c r="D36" s="15">
        <v>0</v>
      </c>
      <c r="E36" s="11" t="s">
        <v>46</v>
      </c>
      <c r="F36" s="15">
        <f t="shared" si="3"/>
        <v>0</v>
      </c>
    </row>
    <row r="37" spans="1:6" s="22" customFormat="1" ht="30" x14ac:dyDescent="0.2">
      <c r="A37" s="36" t="s">
        <v>51</v>
      </c>
      <c r="B37" s="37" t="s">
        <v>52</v>
      </c>
      <c r="C37" s="15">
        <v>0</v>
      </c>
      <c r="D37" s="15">
        <v>0</v>
      </c>
      <c r="E37" s="44" t="s">
        <v>76</v>
      </c>
      <c r="F37" s="15">
        <f t="shared" si="3"/>
        <v>0</v>
      </c>
    </row>
    <row r="38" spans="1:6" s="22" customFormat="1" ht="30" x14ac:dyDescent="0.2">
      <c r="A38" s="13" t="s">
        <v>33</v>
      </c>
      <c r="B38" s="14" t="s">
        <v>42</v>
      </c>
      <c r="C38" s="15">
        <v>247</v>
      </c>
      <c r="D38" s="38">
        <v>609</v>
      </c>
      <c r="E38" s="44">
        <f>D38/C38</f>
        <v>2.4655870445344128</v>
      </c>
      <c r="F38" s="15">
        <f t="shared" si="3"/>
        <v>362</v>
      </c>
    </row>
    <row r="39" spans="1:6" s="25" customFormat="1" ht="30" x14ac:dyDescent="0.2">
      <c r="A39" s="13" t="s">
        <v>34</v>
      </c>
      <c r="B39" s="14" t="s">
        <v>43</v>
      </c>
      <c r="C39" s="16">
        <v>-1945</v>
      </c>
      <c r="D39" s="38">
        <v>-6398</v>
      </c>
      <c r="E39" s="44">
        <f>D39/C39</f>
        <v>3.2894601542416453</v>
      </c>
      <c r="F39" s="15">
        <f t="shared" si="3"/>
        <v>-4453</v>
      </c>
    </row>
    <row r="40" spans="1:6" x14ac:dyDescent="0.25">
      <c r="A40" s="23" t="s">
        <v>36</v>
      </c>
      <c r="B40" s="24"/>
      <c r="C40" s="43">
        <f>C29+C4</f>
        <v>801628</v>
      </c>
      <c r="D40" s="43">
        <f>D29+D4</f>
        <v>895927</v>
      </c>
      <c r="E40" s="50">
        <f>D40/C40</f>
        <v>1.1176343640691193</v>
      </c>
      <c r="F40" s="43">
        <f t="shared" si="3"/>
        <v>94299</v>
      </c>
    </row>
    <row r="41" spans="1:6" x14ac:dyDescent="0.25">
      <c r="A41" s="45" t="s">
        <v>37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38</v>
      </c>
      <c r="B42" s="29"/>
      <c r="D42" s="47"/>
    </row>
    <row r="43" spans="1:6" ht="15" customHeight="1" x14ac:dyDescent="0.25">
      <c r="A43" s="28" t="s">
        <v>39</v>
      </c>
      <c r="B43" s="29"/>
    </row>
    <row r="44" spans="1:6" ht="13.9" customHeight="1" x14ac:dyDescent="0.25">
      <c r="A44" s="57" t="s">
        <v>40</v>
      </c>
      <c r="B44" s="57"/>
    </row>
    <row r="45" spans="1:6" hidden="1" x14ac:dyDescent="0.25">
      <c r="A45" s="57" t="s">
        <v>41</v>
      </c>
      <c r="B45" s="57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2021-02-08T16:58:00Z</cp:lastPrinted>
  <dcterms:created xsi:type="dcterms:W3CDTF">2010-05-24T06:19:08Z</dcterms:created>
  <dcterms:modified xsi:type="dcterms:W3CDTF">2021-07-01T09:08:44Z</dcterms:modified>
</cp:coreProperties>
</file>